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П 22 кор 2022-2026гг\12. Расчет УНЦ и СТС (сравнение)\Расчет УНЦ на 2022 г\УНЦ объектов ПО СЭС\L_ 20220221\"/>
    </mc:Choice>
  </mc:AlternateContent>
  <xr:revisionPtr revIDLastSave="0" documentId="13_ncr:1_{8D1BADA2-2724-47EA-BCF8-FA01E3605A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I8" i="1" l="1"/>
  <c r="I9" i="1"/>
  <c r="I10" i="1"/>
  <c r="I11" i="1"/>
  <c r="H10" i="1" l="1"/>
  <c r="H8" i="1"/>
  <c r="J8" i="1" l="1"/>
  <c r="J10" i="1"/>
  <c r="H9" i="1" l="1"/>
  <c r="J9" i="1" s="1"/>
  <c r="H7" i="1"/>
  <c r="J7" i="1" l="1"/>
  <c r="J11" i="1" l="1"/>
</calcChain>
</file>

<file path=xl/sharedStrings.xml><?xml version="1.0" encoding="utf-8"?>
<sst xmlns="http://schemas.openxmlformats.org/spreadsheetml/2006/main" count="32" uniqueCount="32">
  <si>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</si>
  <si>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</si>
  <si>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</si>
  <si>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</si>
  <si>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</si>
  <si>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</si>
  <si>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</si>
  <si>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</si>
  <si>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</si>
  <si>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</si>
  <si>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</si>
  <si>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</si>
  <si>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</si>
  <si>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П3-02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</si>
  <si>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</si>
  <si>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</si>
  <si>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</si>
  <si>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</si>
  <si>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</si>
  <si>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6 кВ</t>
  </si>
  <si>
    <t>Л3-02-1</t>
  </si>
  <si>
    <t>Л11-03</t>
  </si>
  <si>
    <t>Устройство защиты от перенапряжения</t>
  </si>
  <si>
    <t>1ед.</t>
  </si>
  <si>
    <t>Монтаж опор ВЛ</t>
  </si>
  <si>
    <t>Реконструкция ВЛ-6кВ Фид. № 7 ПС Амзя  2,6 км</t>
  </si>
  <si>
    <t>Идентификатор инвестиционного проекта: L_ 20220221</t>
  </si>
  <si>
    <t>6 кВ до5км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</si>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</sst>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6"/>
  <sheetViews>
    <sheetView tabSelected="1" view="pageBreakPreview" zoomScale="98" zoomScaleNormal="75" zoomScaleSheetLayoutView="98" workbookViewId="0">
      <selection activeCell="X6" sqref="X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  <c r="I2" s="17"/>
      <c r="J2" s="17"/>
    </row>
    <row r="3" spans="1:11" ht="20.45" customHeight="1" x14ac:dyDescent="0.2">
      <c r="B3" s="17" t="s">
        <v>26</v>
      </c>
      <c r="C3" s="17"/>
      <c r="D3" s="17"/>
      <c r="E3" s="17"/>
      <c r="F3" s="17"/>
      <c r="G3" s="17"/>
      <c r="H3" s="17"/>
      <c r="I3" s="17"/>
      <c r="J3" s="17"/>
    </row>
    <row r="4" spans="1:11" ht="25.9" customHeight="1" x14ac:dyDescent="0.2">
      <c r="A4" s="16" t="s">
        <v>25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31</v>
      </c>
      <c r="K6" s="13" t="s">
        <v>18</v>
      </c>
    </row>
    <row r="7" spans="1:11" ht="73.150000000000006" customHeight="1" x14ac:dyDescent="0.2">
      <c r="A7" s="2">
        <v>1</v>
      </c>
      <c r="B7" s="3" t="s">
        <v>12</v>
      </c>
      <c r="C7" s="3" t="s">
        <v>27</v>
      </c>
      <c r="D7" s="2">
        <v>1</v>
      </c>
      <c r="E7" s="11" t="s">
        <v>13</v>
      </c>
      <c r="F7" s="10">
        <v>561</v>
      </c>
      <c r="G7" s="3">
        <v>1</v>
      </c>
      <c r="H7" s="7">
        <f t="shared" ref="H7:H10" si="0">D7*F7*G7</f>
        <v>561</v>
      </c>
      <c r="I7" s="9">
        <f>1.0426*1.0304*1.0491*1.0834</f>
        <v>1.2210383065310972</v>
      </c>
      <c r="J7" s="5">
        <f t="shared" ref="J7:J9" si="1">H7*I7</f>
        <v>685.00248996394555</v>
      </c>
      <c r="K7" s="12"/>
    </row>
    <row r="8" spans="1:11" ht="73.150000000000006" customHeight="1" x14ac:dyDescent="0.2">
      <c r="A8" s="2">
        <v>2</v>
      </c>
      <c r="B8" s="3" t="s">
        <v>24</v>
      </c>
      <c r="C8" s="3" t="s">
        <v>19</v>
      </c>
      <c r="D8" s="2">
        <v>2.6120000000000001</v>
      </c>
      <c r="E8" s="11" t="s">
        <v>20</v>
      </c>
      <c r="F8" s="10">
        <v>699</v>
      </c>
      <c r="G8" s="3">
        <v>1</v>
      </c>
      <c r="H8" s="7">
        <f t="shared" ref="H8" si="2">D8*F8*G8</f>
        <v>1825.788</v>
      </c>
      <c r="I8" s="9">
        <f t="shared" ref="I8:I11" si="3">1.0426*1.0304*1.0491*1.0834</f>
        <v>1.2210383065310972</v>
      </c>
      <c r="J8" s="5">
        <f t="shared" ref="J8" si="4">H8*I8</f>
        <v>2229.3570876047988</v>
      </c>
      <c r="K8" s="12"/>
    </row>
    <row r="9" spans="1:11" ht="107.45" customHeight="1" x14ac:dyDescent="0.2">
      <c r="A9" s="2">
        <v>3</v>
      </c>
      <c r="B9" s="2" t="s">
        <v>14</v>
      </c>
      <c r="C9" s="3" t="s">
        <v>15</v>
      </c>
      <c r="D9" s="2">
        <v>2.6120000000000001</v>
      </c>
      <c r="E9" s="11" t="s">
        <v>16</v>
      </c>
      <c r="F9" s="10">
        <v>413</v>
      </c>
      <c r="G9" s="3">
        <v>1</v>
      </c>
      <c r="H9" s="7">
        <f t="shared" si="0"/>
        <v>1078.7560000000001</v>
      </c>
      <c r="I9" s="9">
        <f t="shared" si="3"/>
        <v>1.2210383065310972</v>
      </c>
      <c r="J9" s="5">
        <f t="shared" si="1"/>
        <v>1317.2023994002604</v>
      </c>
      <c r="K9" s="12"/>
    </row>
    <row r="10" spans="1:11" ht="107.45" customHeight="1" x14ac:dyDescent="0.2">
      <c r="A10" s="2">
        <v>6</v>
      </c>
      <c r="B10" s="3" t="s">
        <v>22</v>
      </c>
      <c r="C10" s="3" t="s">
        <v>23</v>
      </c>
      <c r="D10" s="2">
        <v>31</v>
      </c>
      <c r="E10" s="11" t="s">
        <v>21</v>
      </c>
      <c r="F10" s="10">
        <v>2.2000000000000002</v>
      </c>
      <c r="G10" s="3">
        <v>1</v>
      </c>
      <c r="H10" s="7">
        <f t="shared" si="0"/>
        <v>68.2</v>
      </c>
      <c r="I10" s="9">
        <f t="shared" si="3"/>
        <v>1.2210383065310972</v>
      </c>
      <c r="J10" s="5">
        <f t="shared" ref="J10" si="5">H10*I10</f>
        <v>83.27481250542084</v>
      </c>
      <c r="K10" s="12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>
        <f t="shared" si="3"/>
        <v>1.2210383065310972</v>
      </c>
      <c r="J11" s="5">
        <f>SUM(J7:J9)</f>
        <v>4231.5619769690047</v>
      </c>
      <c r="K11" s="14">
        <v>1700.2619999999999</v>
      </c>
    </row>
    <row r="12" spans="1:11" x14ac:dyDescent="0.2">
      <c r="A12" s="6" t="s">
        <v>7</v>
      </c>
    </row>
    <row r="13" spans="1:11" ht="25.15" customHeight="1" x14ac:dyDescent="0.2">
      <c r="A13" s="15" t="s">
        <v>17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x14ac:dyDescent="0.2">
      <c r="A14" s="1" t="s">
        <v>28</v>
      </c>
    </row>
    <row r="15" spans="1:11" x14ac:dyDescent="0.2">
      <c r="A15" s="1" t="s">
        <v>29</v>
      </c>
    </row>
    <row r="16" spans="1:11" x14ac:dyDescent="0.2">
      <c r="A16" s="1" t="s">
        <v>30</v>
      </c>
    </row>
  </sheetData>
  <mergeCells count="4">
    <mergeCell ref="A13:J13"/>
    <mergeCell ref="A4:J4"/>
    <mergeCell ref="B3:J3"/>
    <mergeCell ref="B2:J2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2022-09-08T05:28:56Z</dcterms:modified>
</cp:coreProperties>
</file>